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S:\Geschäftsstelle\VERGABEN\5_Werkstatt\12_Sandra\2026\UVgO\2026-0373 RV Webseitenbetreuung\1_Vorbereitungsphase\Neu\"/>
    </mc:Choice>
  </mc:AlternateContent>
  <xr:revisionPtr revIDLastSave="0" documentId="13_ncr:1_{FFA4BAC0-6556-4B1E-B2E9-617DC4E326AC}" xr6:coauthVersionLast="47" xr6:coauthVersionMax="47" xr10:uidLastSave="{00000000-0000-0000-0000-000000000000}"/>
  <bookViews>
    <workbookView xWindow="28680" yWindow="-120" windowWidth="29040" windowHeight="15720" xr2:uid="{DB471F7E-AFC7-467E-97BB-66078107313D}"/>
  </bookViews>
  <sheets>
    <sheet name="Leistungsverzeichnis Los 1" sheetId="1" r:id="rId1"/>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N21" i="1" l="1"/>
  <c r="N14" i="1"/>
  <c r="N15" i="1"/>
  <c r="N16" i="1"/>
  <c r="N17" i="1"/>
  <c r="N18" i="1"/>
  <c r="N19" i="1"/>
  <c r="N13" i="1"/>
  <c r="L20" i="1"/>
  <c r="J20" i="1"/>
  <c r="H20" i="1"/>
  <c r="F20" i="1"/>
  <c r="G20" i="1"/>
  <c r="I20" i="1"/>
  <c r="K20" i="1"/>
  <c r="E20" i="1"/>
  <c r="C20" i="1"/>
  <c r="N22" i="1" l="1"/>
  <c r="N23" i="1" s="1"/>
  <c r="N24" i="1" s="1"/>
</calcChain>
</file>

<file path=xl/sharedStrings.xml><?xml version="1.0" encoding="utf-8"?>
<sst xmlns="http://schemas.openxmlformats.org/spreadsheetml/2006/main" count="29" uniqueCount="26">
  <si>
    <t>Eschenbrook 4,  24113 Molfsee</t>
  </si>
  <si>
    <t xml:space="preserve">Tel:  0431-21090-101                  </t>
  </si>
  <si>
    <t xml:space="preserve">info@stiftungsland.de </t>
  </si>
  <si>
    <t>www.stiftungsland.de</t>
  </si>
  <si>
    <t xml:space="preserve">Bieter:
Anschrift:
E-Mail:
Telefon: </t>
  </si>
  <si>
    <t>Los 1 Sites Leistungsverzeichnis  Bitte tragen Sie Ihre Einheitspreise direkt in die formatierte Exceltabelle ein!</t>
  </si>
  <si>
    <t>Position</t>
  </si>
  <si>
    <t>Text</t>
  </si>
  <si>
    <t>EP netto</t>
  </si>
  <si>
    <t>Anzahl der Stunden/ Termine</t>
  </si>
  <si>
    <r>
      <rPr>
        <b/>
        <sz val="11"/>
        <color theme="1"/>
        <rFont val="SN Rooney"/>
        <family val="2"/>
      </rPr>
      <t>Beratung und Konzeption</t>
    </r>
    <r>
      <rPr>
        <sz val="11"/>
        <color theme="1"/>
        <rFont val="SN Rooney"/>
        <family val="2"/>
      </rPr>
      <t xml:space="preserve">
</t>
    </r>
    <r>
      <rPr>
        <sz val="11"/>
        <rFont val="SN Rooney"/>
        <family val="2"/>
      </rPr>
      <t>Die Stiftung Naturschutz möchte laufend die Präsenz im Internet optimieren. Ihre Ideen sollen gemeinsam mit dem Dienstleister in umsetzbare Konzepte überführt werden. Schwerpunkte in dieser Rahmenvertragslaufzeit wird die Optimierung des Fundraisings auf der gesamten Website, die Vereinheitlichung der Projektwebsites inkl. deren Systeme.  Ausbau der Barrierefreiheit, des Datenschutzes und der Sicherheit.</t>
    </r>
  </si>
  <si>
    <r>
      <rPr>
        <b/>
        <sz val="11"/>
        <color theme="1"/>
        <rFont val="SN Rooney"/>
        <family val="2"/>
      </rPr>
      <t xml:space="preserve">Gestaltung
</t>
    </r>
    <r>
      <rPr>
        <sz val="11"/>
        <rFont val="SN Rooney"/>
        <family val="2"/>
      </rPr>
      <t>Im Zuge der Betreuung der Website werden ebenfalls Design-Erweiterungen der Website anfallen. Für beispielsweise konzeptionelles Screendesign oder  Anpassung von Gestaltungselemtenten, Modulen oder Lösungen für neukonzipierte Ideen. Das Grundlegende WEB-CD ist bereits definiert. Hier vor allem Erweiterung um neue Elemente.</t>
    </r>
  </si>
  <si>
    <r>
      <rPr>
        <b/>
        <sz val="11"/>
        <color rgb="FF000000"/>
        <rFont val="SN Rooney"/>
      </rPr>
      <t xml:space="preserve">Programmierung
</t>
    </r>
    <r>
      <rPr>
        <sz val="11"/>
        <color rgb="FF000000"/>
        <rFont val="SN Rooney"/>
      </rPr>
      <t xml:space="preserve">Programmierung für die TYPO3 Webauftritte. Integration Erweiterungen von Drittanbietern. Übernahme von eigenständigen Installationen in Multisite System von Stiftungsland.de. Entwicklung von Extensions wie z.B. ein Presseportal. </t>
    </r>
  </si>
  <si>
    <r>
      <rPr>
        <b/>
        <sz val="11"/>
        <color theme="1"/>
        <rFont val="SN Rooney"/>
        <family val="2"/>
      </rPr>
      <t>Einrichtung und Betreuung</t>
    </r>
    <r>
      <rPr>
        <sz val="11"/>
        <color theme="1"/>
        <rFont val="SN Rooney"/>
        <family val="2"/>
      </rPr>
      <t xml:space="preserve">
Betreuung und Aktualisierung  installierte Software (z.B. CMS Typo3  und Matomo). Einrichtung und Pflege von weitere Anwendungen  nach Absprache. Abstimmung mit Stiftungs IT</t>
    </r>
  </si>
  <si>
    <t>Schulung und Support für Mitarbeitende</t>
  </si>
  <si>
    <r>
      <rPr>
        <b/>
        <sz val="11"/>
        <color theme="1"/>
        <rFont val="SN Rooney"/>
        <family val="2"/>
      </rPr>
      <t>Optionales Einstellen und Erstellung von Content</t>
    </r>
    <r>
      <rPr>
        <sz val="11"/>
        <color theme="1"/>
        <rFont val="SN Rooney"/>
        <family val="2"/>
      </rPr>
      <t xml:space="preserve">
Einpflegen von Inhalten wie Texte, Fotos, Grafiken, Animationen und Videos auf die Webseiten. Stapelverbarbeitung oder Import in DB größerer Content Blöcke.</t>
    </r>
  </si>
  <si>
    <r>
      <rPr>
        <b/>
        <sz val="11"/>
        <color theme="1"/>
        <rFont val="SN Rooney"/>
        <family val="2"/>
      </rPr>
      <t>Jour Fixe &amp; Workshops</t>
    </r>
    <r>
      <rPr>
        <sz val="11"/>
        <color theme="1"/>
        <rFont val="SN Rooney"/>
        <family val="2"/>
      </rPr>
      <t xml:space="preserve">
Workshops können auch in Präsenz bei der Stiftung Naturschutz stattfinden.</t>
    </r>
  </si>
  <si>
    <t>Summe pro Jahr</t>
  </si>
  <si>
    <t>Summe netto</t>
  </si>
  <si>
    <t>Mehrwertsteuer 19%</t>
  </si>
  <si>
    <t>Summe brutto</t>
  </si>
  <si>
    <t xml:space="preserve">Anmerkung: 
Die genannten Werte bezüglich Mengen und Zeitaufwand sind Orientierungswerte. 
Von Seiten des Auftragnehmers besteht kein Anspruch darauf, dass die im Leistungsverzeichnis aufgeführten Zeitansätze auch tatsächlich abgefragt werden. Der Auftraggeber behält es sich vor, diese an aktuelle Gegebenheiten anzupassen.
Es besteht für den beauftragten Bieter auch kein Anspruch auf einen Mindestauftragswert. Daher ist das Volumen dieser Rahmenvereinbarung gem. §21 VgV vom 12.04.2016 nicht abschließend. 
Es wird nach Aufwand abgerechnet.
Es ist der Einheitspreis maßgeblich zum Zeitpunkt der Beauftragung eines Einzelauftrags.
</t>
  </si>
  <si>
    <t>Rahmenvereinbarung 
Technische Betreuung des WEB-Auftritts der Stiftung Naturschutz Schleswig-Holstein
Ausführungszeitraum und Vertragsdauer: mit Zuschlagserteilung für 2 Jahre
(optional um ein weiteres Jahr verlängerbar, bis max. 2030)</t>
  </si>
  <si>
    <t xml:space="preserve">Anzahl der Stunden / Termine </t>
  </si>
  <si>
    <t>Gesamtpreis netto</t>
  </si>
  <si>
    <t>Gesamtzahl Stunden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</si>
</sst>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b/>
      <sz val="12"/>
      <color theme="1"/>
      <name val="SN Rooney"/>
      <family val="2"/>
    </font>
    <font>
      <b/>
      <sz val="11"/>
      <color theme="1"/>
      <name val="SN Rooney"/>
      <family val="2"/>
    </font>
    <font>
      <sz val="11"/>
      <color theme="1"/>
      <name val="SN Rooney"/>
      <family val="2"/>
    </font>
    <font>
      <sz val="11"/>
      <name val="SN Rooney"/>
      <family val="2"/>
    </font>
    <font>
      <b/>
      <sz val="11"/>
      <color rgb="FF000000"/>
      <name val="SN Rooney"/>
    </font>
    <font>
      <sz val="11"/>
      <color rgb="FF000000"/>
      <name val="SN Rooney"/>
    </font>
  </fonts>
  <fills count="10">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4.9989318521683403E-2"/>
        <bgColor indexed="64"/>
      </patternFill>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5">
    <xf numFmtId="0" fontId="0" fillId="0" borderId="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cellStyleXfs>
  <cellXfs count="64">
    <xf numFmtId="0" fontId="0" fillId="0" borderId="0" xfId="0"/>
    <xf numFmtId="0" fontId="1" fillId="8" borderId="0" xfId="3" applyFill="1"/>
    <xf numFmtId="0" fontId="1" fillId="8" borderId="0" xfId="3" applyFill="1" applyAlignment="1">
      <alignment vertical="center"/>
    </xf>
    <xf numFmtId="0" fontId="1" fillId="0" borderId="0" xfId="3"/>
    <xf numFmtId="0" fontId="5" fillId="0" borderId="0" xfId="3" applyFont="1"/>
    <xf numFmtId="0" fontId="1" fillId="8" borderId="0" xfId="4" applyFill="1" applyAlignment="1">
      <alignment horizontal="center"/>
    </xf>
    <xf numFmtId="0" fontId="5" fillId="0" borderId="0" xfId="0" applyFont="1"/>
    <xf numFmtId="0" fontId="4" fillId="0" borderId="3" xfId="0" applyFont="1" applyBorder="1"/>
    <xf numFmtId="0" fontId="2" fillId="0" borderId="3" xfId="0" applyFont="1" applyBorder="1"/>
    <xf numFmtId="0" fontId="4" fillId="0" borderId="3" xfId="0" applyFont="1" applyBorder="1" applyAlignment="1">
      <alignment horizontal="left" vertical="top"/>
    </xf>
    <xf numFmtId="0" fontId="5" fillId="0" borderId="3" xfId="0" applyFont="1" applyBorder="1" applyAlignment="1">
      <alignment vertical="top" wrapText="1"/>
    </xf>
    <xf numFmtId="44" fontId="0" fillId="0" borderId="3" xfId="1" applyFont="1" applyBorder="1" applyAlignment="1" applyProtection="1">
      <alignment horizontal="center" vertical="center"/>
    </xf>
    <xf numFmtId="0" fontId="7" fillId="0" borderId="3" xfId="0" applyFont="1" applyBorder="1" applyAlignment="1">
      <alignment vertical="top" wrapText="1"/>
    </xf>
    <xf numFmtId="0" fontId="4" fillId="0" borderId="3" xfId="0" applyFont="1" applyBorder="1" applyAlignment="1">
      <alignment vertical="top" wrapText="1"/>
    </xf>
    <xf numFmtId="0" fontId="0" fillId="0" borderId="3" xfId="0" applyBorder="1"/>
    <xf numFmtId="0" fontId="2" fillId="0" borderId="8" xfId="0" applyFont="1" applyBorder="1"/>
    <xf numFmtId="0" fontId="0" fillId="0" borderId="0" xfId="0" applyAlignment="1">
      <alignment horizontal="left" vertical="top" wrapText="1"/>
    </xf>
    <xf numFmtId="44" fontId="2" fillId="0" borderId="3" xfId="0" applyNumberFormat="1" applyFont="1" applyBorder="1"/>
    <xf numFmtId="44" fontId="2" fillId="0" borderId="4" xfId="0" applyNumberFormat="1" applyFont="1" applyBorder="1"/>
    <xf numFmtId="0" fontId="0" fillId="0" borderId="0" xfId="0" applyAlignment="1">
      <alignment horizontal="center" vertical="center"/>
    </xf>
    <xf numFmtId="0" fontId="2" fillId="0" borderId="0" xfId="0" applyFont="1" applyAlignment="1">
      <alignment horizontal="center" vertical="center"/>
    </xf>
    <xf numFmtId="0" fontId="0" fillId="0" borderId="3" xfId="0" applyBorder="1" applyAlignment="1">
      <alignment horizontal="center" vertical="center"/>
    </xf>
    <xf numFmtId="44" fontId="0" fillId="9" borderId="3" xfId="1" applyFont="1" applyFill="1" applyBorder="1" applyAlignment="1" applyProtection="1">
      <alignment horizontal="center" vertical="center"/>
      <protection locked="0"/>
    </xf>
    <xf numFmtId="0" fontId="2" fillId="9" borderId="3" xfId="0" applyFont="1" applyFill="1" applyBorder="1" applyAlignment="1">
      <alignment horizontal="center" vertical="center"/>
    </xf>
    <xf numFmtId="44" fontId="0" fillId="0" borderId="0" xfId="0" applyNumberFormat="1"/>
    <xf numFmtId="0" fontId="4" fillId="0" borderId="1" xfId="0" applyFont="1" applyBorder="1" applyAlignment="1">
      <alignment horizontal="left"/>
    </xf>
    <xf numFmtId="0" fontId="0" fillId="0" borderId="2" xfId="0" applyBorder="1"/>
    <xf numFmtId="0" fontId="0" fillId="0" borderId="0" xfId="0" applyAlignment="1">
      <alignment horizontal="left" vertical="top" wrapText="1"/>
    </xf>
    <xf numFmtId="0" fontId="0" fillId="0" borderId="0" xfId="0"/>
    <xf numFmtId="0" fontId="4" fillId="0" borderId="5" xfId="0" applyFont="1" applyBorder="1" applyAlignment="1">
      <alignment horizontal="left"/>
    </xf>
    <xf numFmtId="0" fontId="0" fillId="0" borderId="6" xfId="0" applyBorder="1"/>
    <xf numFmtId="0" fontId="4" fillId="7" borderId="5" xfId="0" applyFont="1" applyFill="1" applyBorder="1" applyAlignment="1">
      <alignment horizontal="center"/>
    </xf>
    <xf numFmtId="0" fontId="4" fillId="7" borderId="6" xfId="0" applyFont="1" applyFill="1" applyBorder="1" applyAlignment="1">
      <alignment horizontal="center"/>
    </xf>
    <xf numFmtId="0" fontId="1" fillId="8" borderId="0" xfId="4" applyFill="1" applyAlignment="1">
      <alignment horizontal="center"/>
    </xf>
    <xf numFmtId="0" fontId="4" fillId="3" borderId="5" xfId="0" applyFont="1" applyFill="1" applyBorder="1" applyAlignment="1">
      <alignment horizontal="center"/>
    </xf>
    <xf numFmtId="0" fontId="4" fillId="3" borderId="6" xfId="0" applyFont="1" applyFill="1" applyBorder="1" applyAlignment="1">
      <alignment horizontal="center"/>
    </xf>
    <xf numFmtId="0" fontId="4" fillId="4" borderId="5" xfId="0" applyFont="1" applyFill="1" applyBorder="1" applyAlignment="1">
      <alignment horizontal="center"/>
    </xf>
    <xf numFmtId="0" fontId="4" fillId="4" borderId="7" xfId="0" applyFont="1" applyFill="1" applyBorder="1" applyAlignment="1">
      <alignment horizontal="center"/>
    </xf>
    <xf numFmtId="0" fontId="4" fillId="5" borderId="5" xfId="0" applyFont="1" applyFill="1" applyBorder="1" applyAlignment="1">
      <alignment horizontal="center"/>
    </xf>
    <xf numFmtId="0" fontId="4" fillId="5" borderId="6" xfId="0" applyFont="1" applyFill="1" applyBorder="1" applyAlignment="1">
      <alignment horizontal="center"/>
    </xf>
    <xf numFmtId="0" fontId="4" fillId="6" borderId="5" xfId="0" applyFont="1" applyFill="1" applyBorder="1" applyAlignment="1">
      <alignment horizontal="center"/>
    </xf>
    <xf numFmtId="0" fontId="4" fillId="6" borderId="6" xfId="0" applyFont="1" applyFill="1" applyBorder="1" applyAlignment="1">
      <alignment horizontal="center"/>
    </xf>
    <xf numFmtId="0" fontId="4" fillId="9" borderId="9" xfId="4" applyFont="1" applyFill="1" applyBorder="1" applyAlignment="1" applyProtection="1">
      <alignment horizontal="left" vertical="top" wrapText="1"/>
      <protection locked="0"/>
    </xf>
    <xf numFmtId="0" fontId="0" fillId="9" borderId="0" xfId="0" applyFill="1" applyAlignment="1" applyProtection="1">
      <alignment horizontal="left" vertical="top" wrapText="1"/>
      <protection locked="0"/>
    </xf>
    <xf numFmtId="0" fontId="0" fillId="0" borderId="0" xfId="0" applyProtection="1">
      <protection locked="0"/>
    </xf>
    <xf numFmtId="0" fontId="0" fillId="9" borderId="9" xfId="0" applyFill="1" applyBorder="1" applyAlignment="1" applyProtection="1">
      <alignment horizontal="left" vertical="top" wrapText="1"/>
      <protection locked="0"/>
    </xf>
    <xf numFmtId="0" fontId="4" fillId="2" borderId="9" xfId="4" applyFont="1" applyFill="1" applyBorder="1" applyAlignment="1">
      <alignment horizontal="left" vertical="center" wrapText="1"/>
    </xf>
    <xf numFmtId="0" fontId="4" fillId="2" borderId="0" xfId="4" applyFont="1" applyFill="1" applyAlignment="1">
      <alignment horizontal="left" vertical="center" wrapText="1"/>
    </xf>
    <xf numFmtId="0" fontId="3" fillId="0" borderId="9" xfId="0" applyFont="1" applyBorder="1"/>
    <xf numFmtId="0" fontId="5" fillId="0" borderId="0" xfId="0" applyFont="1"/>
    <xf numFmtId="0" fontId="4" fillId="3" borderId="1" xfId="0" applyFont="1" applyFill="1" applyBorder="1" applyAlignment="1">
      <alignment wrapText="1"/>
    </xf>
    <xf numFmtId="0" fontId="0" fillId="0" borderId="2" xfId="0" applyBorder="1" applyAlignment="1">
      <alignment wrapText="1"/>
    </xf>
    <xf numFmtId="0" fontId="4" fillId="4" borderId="1" xfId="0" applyFont="1" applyFill="1" applyBorder="1" applyAlignment="1">
      <alignment wrapText="1"/>
    </xf>
    <xf numFmtId="0" fontId="4" fillId="5" borderId="1" xfId="0" applyFont="1" applyFill="1" applyBorder="1" applyAlignment="1">
      <alignment wrapText="1"/>
    </xf>
    <xf numFmtId="0" fontId="4" fillId="6" borderId="1" xfId="0" applyFont="1" applyFill="1" applyBorder="1" applyAlignment="1">
      <alignment wrapText="1"/>
    </xf>
    <xf numFmtId="0" fontId="4" fillId="7" borderId="1" xfId="0" applyFont="1" applyFill="1" applyBorder="1" applyAlignment="1">
      <alignment wrapText="1"/>
    </xf>
    <xf numFmtId="0" fontId="5" fillId="3" borderId="1" xfId="0" applyFont="1" applyFill="1" applyBorder="1" applyAlignment="1">
      <alignment horizontal="center" vertical="center"/>
    </xf>
    <xf numFmtId="0" fontId="0" fillId="0" borderId="2" xfId="0" applyBorder="1" applyAlignment="1">
      <alignment horizontal="center" vertical="center"/>
    </xf>
    <xf numFmtId="0" fontId="5" fillId="4" borderId="1" xfId="0" applyFont="1" applyFill="1" applyBorder="1" applyAlignment="1">
      <alignment horizontal="center" vertical="center"/>
    </xf>
    <xf numFmtId="0" fontId="5" fillId="5" borderId="1" xfId="0" applyFont="1" applyFill="1" applyBorder="1" applyAlignment="1">
      <alignment horizontal="center" vertical="center"/>
    </xf>
    <xf numFmtId="0" fontId="5" fillId="6" borderId="1" xfId="0" applyFont="1" applyFill="1" applyBorder="1" applyAlignment="1">
      <alignment horizontal="center" vertical="center"/>
    </xf>
    <xf numFmtId="0" fontId="5" fillId="7" borderId="1" xfId="0" applyFont="1" applyFill="1" applyBorder="1" applyAlignment="1">
      <alignment horizontal="center" vertical="center"/>
    </xf>
    <xf numFmtId="0" fontId="5" fillId="0" borderId="1" xfId="0" applyFont="1" applyBorder="1" applyAlignment="1">
      <alignment horizontal="center"/>
    </xf>
    <xf numFmtId="0" fontId="0" fillId="0" borderId="2" xfId="0" applyBorder="1" applyAlignment="1">
      <alignment horizontal="center"/>
    </xf>
  </cellXfs>
  <cellStyles count="5">
    <cellStyle name="Standard" xfId="0" builtinId="0"/>
    <cellStyle name="Standard 3" xfId="3" xr:uid="{31596944-43E8-414E-9B28-F526B5042CEE}"/>
    <cellStyle name="Standard 4" xfId="4" xr:uid="{5E3DDBB0-003E-4652-B594-C84617ADF2FB}"/>
    <cellStyle name="Währung" xfId="1" builtinId="4"/>
    <cellStyle name="Währung 2" xfId="2" xr:uid="{FC86504B-10B5-4726-BCDC-37925CF7B3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1885950</xdr:colOff>
      <xdr:row>5</xdr:row>
      <xdr:rowOff>85724</xdr:rowOff>
    </xdr:to>
    <xdr:pic>
      <xdr:nvPicPr>
        <xdr:cNvPr id="2" name="Grafik 1" descr="S:\MEDIEN und KOMMUNIKATION\LOGOundCO\EIGENEaktuell\Stiftung Naturschutz 2015\01_SN_Standardlogo\4C\SN_Logo_final_300ppi_4C_RZ.jpg">
          <a:extLst>
            <a:ext uri="{FF2B5EF4-FFF2-40B4-BE49-F238E27FC236}">
              <a16:creationId xmlns:a16="http://schemas.microsoft.com/office/drawing/2014/main" id="{BE3BBB1A-EE78-4B15-9AF5-D27DF755263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47950" cy="1114424"/>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ACAB2-FF92-44E1-A401-E9DE36743134}">
  <dimension ref="A1:O27"/>
  <sheetViews>
    <sheetView tabSelected="1" topLeftCell="A14" zoomScale="85" zoomScaleNormal="85" workbookViewId="0">
      <selection activeCell="M15" sqref="M15"/>
    </sheetView>
  </sheetViews>
  <sheetFormatPr baseColWidth="10" defaultColWidth="11.42578125" defaultRowHeight="15" x14ac:dyDescent="0.25"/>
  <cols>
    <col min="2" max="2" width="51.5703125" customWidth="1"/>
    <col min="4" max="4" width="19.7109375" customWidth="1"/>
    <col min="5" max="5" width="13.140625" bestFit="1" customWidth="1"/>
    <col min="6" max="6" width="19.7109375" customWidth="1"/>
    <col min="7" max="7" width="17.140625" customWidth="1"/>
    <col min="8" max="8" width="19.7109375" customWidth="1"/>
    <col min="9" max="9" width="13.140625" customWidth="1"/>
    <col min="10" max="10" width="19.7109375" customWidth="1"/>
    <col min="11" max="11" width="14.5703125" customWidth="1"/>
    <col min="12" max="12" width="19.7109375" customWidth="1"/>
    <col min="13" max="13" width="27.5703125" style="19" customWidth="1"/>
    <col min="14" max="14" width="26.7109375" customWidth="1"/>
    <col min="15" max="15" width="14.5703125" bestFit="1" customWidth="1"/>
  </cols>
  <sheetData>
    <row r="1" spans="1:14" ht="16.5" x14ac:dyDescent="0.3">
      <c r="A1" s="1"/>
      <c r="B1" s="2"/>
      <c r="C1" s="3"/>
      <c r="D1" s="4" t="s">
        <v>0</v>
      </c>
      <c r="E1" s="3"/>
      <c r="F1" s="3"/>
    </row>
    <row r="2" spans="1:14" ht="16.5" x14ac:dyDescent="0.3">
      <c r="A2" s="1"/>
      <c r="B2" s="2"/>
      <c r="C2" s="3"/>
      <c r="D2" s="4" t="s">
        <v>1</v>
      </c>
      <c r="E2" s="3"/>
      <c r="F2" s="3"/>
    </row>
    <row r="3" spans="1:14" ht="16.5" x14ac:dyDescent="0.3">
      <c r="A3" s="1"/>
      <c r="B3" s="2"/>
      <c r="C3" s="3"/>
      <c r="D3" s="4" t="s">
        <v>2</v>
      </c>
      <c r="E3" s="3"/>
      <c r="F3" s="3"/>
    </row>
    <row r="4" spans="1:14" ht="16.5" x14ac:dyDescent="0.3">
      <c r="A4" s="1"/>
      <c r="B4" s="2"/>
      <c r="C4" s="3"/>
      <c r="D4" s="4" t="s">
        <v>3</v>
      </c>
      <c r="E4" s="3"/>
      <c r="F4" s="3"/>
    </row>
    <row r="5" spans="1:14" x14ac:dyDescent="0.25">
      <c r="A5" s="33"/>
      <c r="B5" s="33"/>
      <c r="C5" s="3"/>
      <c r="D5" s="3"/>
      <c r="E5" s="3"/>
      <c r="F5" s="3"/>
    </row>
    <row r="6" spans="1:14" x14ac:dyDescent="0.25">
      <c r="A6" s="5"/>
      <c r="B6" s="5"/>
      <c r="C6" s="3"/>
      <c r="D6" s="3"/>
      <c r="E6" s="3"/>
      <c r="F6" s="3"/>
    </row>
    <row r="7" spans="1:14" ht="82.5" customHeight="1" x14ac:dyDescent="0.25">
      <c r="A7" s="46" t="s">
        <v>22</v>
      </c>
      <c r="B7" s="47"/>
      <c r="C7" s="47"/>
      <c r="D7" s="47"/>
      <c r="E7" s="47"/>
      <c r="F7" s="47"/>
      <c r="G7" s="47"/>
      <c r="H7" s="47"/>
      <c r="I7" s="47"/>
      <c r="J7" s="47"/>
      <c r="K7" s="47"/>
      <c r="L7" s="47"/>
      <c r="M7" s="28"/>
      <c r="N7" s="28"/>
    </row>
    <row r="8" spans="1:14" ht="82.5" customHeight="1" x14ac:dyDescent="0.25">
      <c r="A8" s="42" t="s">
        <v>4</v>
      </c>
      <c r="B8" s="43"/>
      <c r="C8" s="43"/>
      <c r="D8" s="43"/>
      <c r="E8" s="43"/>
      <c r="F8" s="43"/>
      <c r="G8" s="43"/>
      <c r="H8" s="43"/>
      <c r="I8" s="43"/>
      <c r="J8" s="43"/>
      <c r="K8" s="43"/>
      <c r="L8" s="43"/>
      <c r="M8" s="44"/>
      <c r="N8" s="44"/>
    </row>
    <row r="9" spans="1:14" ht="21.75" customHeight="1" x14ac:dyDescent="0.25">
      <c r="A9" s="45"/>
      <c r="B9" s="43"/>
      <c r="C9" s="43"/>
      <c r="D9" s="43"/>
      <c r="E9" s="43"/>
      <c r="F9" s="43"/>
      <c r="G9" s="43"/>
      <c r="H9" s="43"/>
      <c r="I9" s="43"/>
      <c r="J9" s="43"/>
      <c r="K9" s="43"/>
      <c r="L9" s="43"/>
      <c r="M9" s="44"/>
      <c r="N9" s="44"/>
    </row>
    <row r="10" spans="1:14" ht="30" customHeight="1" x14ac:dyDescent="0.3">
      <c r="A10" s="48" t="s">
        <v>5</v>
      </c>
      <c r="B10" s="49"/>
      <c r="C10" s="49"/>
      <c r="D10" s="49"/>
      <c r="E10" s="49"/>
      <c r="F10" s="49"/>
      <c r="G10" s="49"/>
      <c r="H10" s="49"/>
      <c r="I10" s="49"/>
      <c r="J10" s="49"/>
      <c r="K10" s="49"/>
      <c r="L10" s="49"/>
      <c r="M10" s="28"/>
      <c r="N10" s="28"/>
    </row>
    <row r="11" spans="1:14" ht="16.5" x14ac:dyDescent="0.3">
      <c r="A11" s="6"/>
      <c r="B11" s="6"/>
      <c r="C11" s="34">
        <v>2026</v>
      </c>
      <c r="D11" s="35"/>
      <c r="E11" s="36">
        <v>2027</v>
      </c>
      <c r="F11" s="37"/>
      <c r="G11" s="38">
        <v>2028</v>
      </c>
      <c r="H11" s="39"/>
      <c r="I11" s="40">
        <v>2029</v>
      </c>
      <c r="J11" s="41"/>
      <c r="K11" s="31">
        <v>2030</v>
      </c>
      <c r="L11" s="32"/>
      <c r="M11" s="20"/>
    </row>
    <row r="12" spans="1:14" ht="16.5" x14ac:dyDescent="0.3">
      <c r="A12" s="7" t="s">
        <v>6</v>
      </c>
      <c r="B12" s="7" t="s">
        <v>7</v>
      </c>
      <c r="C12" s="50" t="s">
        <v>23</v>
      </c>
      <c r="D12" s="51"/>
      <c r="E12" s="52" t="s">
        <v>9</v>
      </c>
      <c r="F12" s="51"/>
      <c r="G12" s="53" t="s">
        <v>9</v>
      </c>
      <c r="H12" s="51"/>
      <c r="I12" s="54" t="s">
        <v>9</v>
      </c>
      <c r="J12" s="51"/>
      <c r="K12" s="55" t="s">
        <v>9</v>
      </c>
      <c r="L12" s="51"/>
      <c r="M12" s="23" t="s">
        <v>8</v>
      </c>
      <c r="N12" s="8" t="s">
        <v>24</v>
      </c>
    </row>
    <row r="13" spans="1:14" ht="181.5" x14ac:dyDescent="0.25">
      <c r="A13" s="9">
        <v>1</v>
      </c>
      <c r="B13" s="10" t="s">
        <v>10</v>
      </c>
      <c r="C13" s="56">
        <v>15</v>
      </c>
      <c r="D13" s="57"/>
      <c r="E13" s="58">
        <v>60</v>
      </c>
      <c r="F13" s="57"/>
      <c r="G13" s="59">
        <v>60</v>
      </c>
      <c r="H13" s="57"/>
      <c r="I13" s="60">
        <v>45</v>
      </c>
      <c r="J13" s="57"/>
      <c r="K13" s="61">
        <v>30</v>
      </c>
      <c r="L13" s="57"/>
      <c r="M13" s="22"/>
      <c r="N13" s="11">
        <f>(C13+E13+G13+I13+K13)*M13</f>
        <v>0</v>
      </c>
    </row>
    <row r="14" spans="1:14" ht="148.5" x14ac:dyDescent="0.25">
      <c r="A14" s="9">
        <v>3</v>
      </c>
      <c r="B14" s="10" t="s">
        <v>11</v>
      </c>
      <c r="C14" s="56">
        <v>15</v>
      </c>
      <c r="D14" s="57"/>
      <c r="E14" s="58">
        <v>30</v>
      </c>
      <c r="F14" s="57"/>
      <c r="G14" s="59">
        <v>30</v>
      </c>
      <c r="H14" s="57"/>
      <c r="I14" s="60">
        <v>30</v>
      </c>
      <c r="J14" s="57"/>
      <c r="K14" s="61">
        <v>15</v>
      </c>
      <c r="L14" s="57"/>
      <c r="M14" s="22"/>
      <c r="N14" s="11">
        <f t="shared" ref="N14:N19" si="0">(C14+E14+G14+I14+K14)*M14</f>
        <v>0</v>
      </c>
    </row>
    <row r="15" spans="1:14" ht="115.5" x14ac:dyDescent="0.25">
      <c r="A15" s="9">
        <v>4</v>
      </c>
      <c r="B15" s="12" t="s">
        <v>12</v>
      </c>
      <c r="C15" s="56">
        <v>70</v>
      </c>
      <c r="D15" s="57"/>
      <c r="E15" s="58">
        <v>240</v>
      </c>
      <c r="F15" s="57"/>
      <c r="G15" s="59">
        <v>240</v>
      </c>
      <c r="H15" s="57"/>
      <c r="I15" s="60">
        <v>260</v>
      </c>
      <c r="J15" s="57"/>
      <c r="K15" s="61">
        <v>170</v>
      </c>
      <c r="L15" s="57"/>
      <c r="M15" s="22"/>
      <c r="N15" s="11">
        <f t="shared" si="0"/>
        <v>0</v>
      </c>
    </row>
    <row r="16" spans="1:14" ht="99" x14ac:dyDescent="0.25">
      <c r="A16" s="9">
        <v>5</v>
      </c>
      <c r="B16" s="10" t="s">
        <v>13</v>
      </c>
      <c r="C16" s="56">
        <v>15</v>
      </c>
      <c r="D16" s="57"/>
      <c r="E16" s="58">
        <v>100</v>
      </c>
      <c r="F16" s="57"/>
      <c r="G16" s="59">
        <v>110</v>
      </c>
      <c r="H16" s="57"/>
      <c r="I16" s="60">
        <v>110</v>
      </c>
      <c r="J16" s="57"/>
      <c r="K16" s="61">
        <v>40</v>
      </c>
      <c r="L16" s="57"/>
      <c r="M16" s="22"/>
      <c r="N16" s="11">
        <f t="shared" si="0"/>
        <v>0</v>
      </c>
    </row>
    <row r="17" spans="1:15" ht="71.25" customHeight="1" x14ac:dyDescent="0.25">
      <c r="A17" s="9">
        <v>6</v>
      </c>
      <c r="B17" s="13" t="s">
        <v>14</v>
      </c>
      <c r="C17" s="56">
        <v>40</v>
      </c>
      <c r="D17" s="57"/>
      <c r="E17" s="58">
        <v>60</v>
      </c>
      <c r="F17" s="57"/>
      <c r="G17" s="59">
        <v>60</v>
      </c>
      <c r="H17" s="57"/>
      <c r="I17" s="60">
        <v>45</v>
      </c>
      <c r="J17" s="57"/>
      <c r="K17" s="61">
        <v>30</v>
      </c>
      <c r="L17" s="57"/>
      <c r="M17" s="22"/>
      <c r="N17" s="11">
        <f t="shared" si="0"/>
        <v>0</v>
      </c>
    </row>
    <row r="18" spans="1:15" ht="99" x14ac:dyDescent="0.25">
      <c r="A18" s="9">
        <v>7</v>
      </c>
      <c r="B18" s="10" t="s">
        <v>15</v>
      </c>
      <c r="C18" s="56">
        <v>30</v>
      </c>
      <c r="D18" s="57"/>
      <c r="E18" s="58">
        <v>60</v>
      </c>
      <c r="F18" s="57"/>
      <c r="G18" s="59">
        <v>60</v>
      </c>
      <c r="H18" s="57"/>
      <c r="I18" s="60">
        <v>45</v>
      </c>
      <c r="J18" s="57"/>
      <c r="K18" s="61">
        <v>25</v>
      </c>
      <c r="L18" s="57"/>
      <c r="M18" s="22"/>
      <c r="N18" s="11">
        <f t="shared" si="0"/>
        <v>0</v>
      </c>
    </row>
    <row r="19" spans="1:15" ht="49.5" x14ac:dyDescent="0.25">
      <c r="A19" s="9">
        <v>8</v>
      </c>
      <c r="B19" s="10" t="s">
        <v>16</v>
      </c>
      <c r="C19" s="56">
        <v>15</v>
      </c>
      <c r="D19" s="57"/>
      <c r="E19" s="58">
        <v>25</v>
      </c>
      <c r="F19" s="57"/>
      <c r="G19" s="59">
        <v>25</v>
      </c>
      <c r="H19" s="57"/>
      <c r="I19" s="60">
        <v>25</v>
      </c>
      <c r="J19" s="57"/>
      <c r="K19" s="61">
        <v>15</v>
      </c>
      <c r="L19" s="57"/>
      <c r="M19" s="22"/>
      <c r="N19" s="11">
        <f t="shared" si="0"/>
        <v>0</v>
      </c>
      <c r="O19" s="24"/>
    </row>
    <row r="20" spans="1:15" ht="40.5" customHeight="1" x14ac:dyDescent="0.3">
      <c r="A20" s="9"/>
      <c r="B20" s="13" t="s">
        <v>17</v>
      </c>
      <c r="C20" s="62">
        <f>SUM(C13:C19)</f>
        <v>200</v>
      </c>
      <c r="D20" s="63"/>
      <c r="E20" s="62">
        <f>SUM(E13:E19)</f>
        <v>575</v>
      </c>
      <c r="F20" s="63">
        <f>(E13*F13)+(E14*F14)+(E15*F15)+(E16*F16)+(E17*F17)+(E18*F18)+(E19*F19)</f>
        <v>0</v>
      </c>
      <c r="G20" s="62">
        <f t="shared" ref="G20:K20" si="1">SUM(G13:G19)</f>
        <v>585</v>
      </c>
      <c r="H20" s="63">
        <f>(G13*H13)+(G14*H14)+(G15*H15)+(G16*H16)+(G17*H17)+(G18*H18)+(G19*H19)</f>
        <v>0</v>
      </c>
      <c r="I20" s="62">
        <f t="shared" si="1"/>
        <v>560</v>
      </c>
      <c r="J20" s="63">
        <f>(I13*J13)+(I14*J14)+(I15*J15)+(I16*J16)+(I17*J17)+(I18*J18)+(I19*J19)</f>
        <v>0</v>
      </c>
      <c r="K20" s="62">
        <f t="shared" si="1"/>
        <v>325</v>
      </c>
      <c r="L20" s="63">
        <f>(K13*L13)+(K14*L14)+(K15*L15)+(K16*L16)+(K17*L17)+(K18*L18)+(K19*L19)</f>
        <v>0</v>
      </c>
      <c r="M20" s="21"/>
      <c r="N20" s="14"/>
    </row>
    <row r="21" spans="1:15" ht="26.25" customHeight="1" x14ac:dyDescent="0.3">
      <c r="L21" s="29" t="s">
        <v>25</v>
      </c>
      <c r="M21" s="30"/>
      <c r="N21" s="15">
        <f>C20+E20+G20+I20+K20</f>
        <v>2245</v>
      </c>
    </row>
    <row r="22" spans="1:15" ht="33" customHeight="1" x14ac:dyDescent="0.3">
      <c r="A22" s="16"/>
      <c r="B22" s="16"/>
      <c r="L22" s="25" t="s">
        <v>18</v>
      </c>
      <c r="M22" s="26"/>
      <c r="N22" s="17">
        <f>SUM(N13:N19)</f>
        <v>0</v>
      </c>
    </row>
    <row r="23" spans="1:15" ht="24.75" customHeight="1" x14ac:dyDescent="0.3">
      <c r="A23" s="16"/>
      <c r="B23" s="16"/>
      <c r="L23" s="25" t="s">
        <v>19</v>
      </c>
      <c r="M23" s="26"/>
      <c r="N23" s="17">
        <f>0.19*N22</f>
        <v>0</v>
      </c>
    </row>
    <row r="24" spans="1:15" ht="28.5" customHeight="1" thickBot="1" x14ac:dyDescent="0.35">
      <c r="A24" s="16"/>
      <c r="B24" s="16"/>
      <c r="L24" s="25" t="s">
        <v>20</v>
      </c>
      <c r="M24" s="26"/>
      <c r="N24" s="18">
        <f>N23+N22</f>
        <v>0</v>
      </c>
    </row>
    <row r="25" spans="1:15" ht="15.75" thickTop="1" x14ac:dyDescent="0.25">
      <c r="A25" s="16"/>
      <c r="B25" s="16"/>
    </row>
    <row r="26" spans="1:15" ht="75.75" customHeight="1" x14ac:dyDescent="0.25">
      <c r="A26" s="27" t="s">
        <v>21</v>
      </c>
      <c r="B26" s="28"/>
      <c r="C26" s="28"/>
      <c r="D26" s="28"/>
      <c r="E26" s="28"/>
      <c r="F26" s="28"/>
      <c r="G26" s="28"/>
    </row>
    <row r="27" spans="1:15" ht="15" customHeight="1" x14ac:dyDescent="0.25"/>
  </sheetData>
  <sheetProtection algorithmName="SHA-512" hashValue="QRDCGGw8oGVnmHjB685HioHc2Kl6XbU/6FiknATGkU0ueD56rBFH2n+dbh9o2RB9iwx53q86ex0j5n6h782JSA==" saltValue="TOBGKTrKPqvvut0tjzyDxA==" spinCount="100000" sheet="1" objects="1" scenarios="1"/>
  <mergeCells count="59">
    <mergeCell ref="K19:L19"/>
    <mergeCell ref="C20:D20"/>
    <mergeCell ref="E20:F20"/>
    <mergeCell ref="G20:H20"/>
    <mergeCell ref="I20:J20"/>
    <mergeCell ref="K20:L20"/>
    <mergeCell ref="G19:H19"/>
    <mergeCell ref="I19:J19"/>
    <mergeCell ref="C19:D19"/>
    <mergeCell ref="E19:F19"/>
    <mergeCell ref="K14:L14"/>
    <mergeCell ref="K15:L15"/>
    <mergeCell ref="K16:L16"/>
    <mergeCell ref="K17:L17"/>
    <mergeCell ref="K18:L18"/>
    <mergeCell ref="I14:J14"/>
    <mergeCell ref="I15:J15"/>
    <mergeCell ref="I16:J16"/>
    <mergeCell ref="I17:J17"/>
    <mergeCell ref="I18:J18"/>
    <mergeCell ref="G14:H14"/>
    <mergeCell ref="G15:H15"/>
    <mergeCell ref="G16:H16"/>
    <mergeCell ref="G17:H17"/>
    <mergeCell ref="G18:H18"/>
    <mergeCell ref="E14:F14"/>
    <mergeCell ref="E15:F15"/>
    <mergeCell ref="E16:F16"/>
    <mergeCell ref="E17:F17"/>
    <mergeCell ref="E18:F18"/>
    <mergeCell ref="C14:D14"/>
    <mergeCell ref="C15:D15"/>
    <mergeCell ref="C16:D16"/>
    <mergeCell ref="C17:D17"/>
    <mergeCell ref="C18:D18"/>
    <mergeCell ref="C13:D13"/>
    <mergeCell ref="E13:F13"/>
    <mergeCell ref="G13:H13"/>
    <mergeCell ref="I13:J13"/>
    <mergeCell ref="K13:L13"/>
    <mergeCell ref="C12:D12"/>
    <mergeCell ref="E12:F12"/>
    <mergeCell ref="G12:H12"/>
    <mergeCell ref="I12:J12"/>
    <mergeCell ref="K12:L12"/>
    <mergeCell ref="K11:L11"/>
    <mergeCell ref="A5:B5"/>
    <mergeCell ref="C11:D11"/>
    <mergeCell ref="E11:F11"/>
    <mergeCell ref="G11:H11"/>
    <mergeCell ref="I11:J11"/>
    <mergeCell ref="A8:N9"/>
    <mergeCell ref="A7:N7"/>
    <mergeCell ref="A10:N10"/>
    <mergeCell ref="L22:M22"/>
    <mergeCell ref="L23:M23"/>
    <mergeCell ref="L24:M24"/>
    <mergeCell ref="A26:G26"/>
    <mergeCell ref="L21:M21"/>
  </mergeCells>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4A658AA33C3F546B61B75DC7C3FDECD" ma:contentTypeVersion="3" ma:contentTypeDescription="Ein neues Dokument erstellen." ma:contentTypeScope="" ma:versionID="438583e04c4e8de68edc05c6f5ef8e85">
  <xsd:schema xmlns:xsd="http://www.w3.org/2001/XMLSchema" xmlns:xs="http://www.w3.org/2001/XMLSchema" xmlns:p="http://schemas.microsoft.com/office/2006/metadata/properties" xmlns:ns2="5ca38eb2-5822-41a6-83a4-39c075068b17" targetNamespace="http://schemas.microsoft.com/office/2006/metadata/properties" ma:root="true" ma:fieldsID="b6d8f5c1e958b00cf9a85e20e8913aff" ns2:_="">
    <xsd:import namespace="5ca38eb2-5822-41a6-83a4-39c075068b1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a38eb2-5822-41a6-83a4-39c075068b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76D8D8B-4848-4046-AA19-456C3512BC99}">
  <ds:schemaRefs>
    <ds:schemaRef ds:uri="http://schemas.microsoft.com/sharepoint/v3/contenttype/forms"/>
  </ds:schemaRefs>
</ds:datastoreItem>
</file>

<file path=customXml/itemProps2.xml><?xml version="1.0" encoding="utf-8"?>
<ds:datastoreItem xmlns:ds="http://schemas.openxmlformats.org/officeDocument/2006/customXml" ds:itemID="{C9E166A8-FC94-4375-8BDD-920234144D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a38eb2-5822-41a6-83a4-39c075068b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3CF641-5B4C-4172-8240-619BF9E0C51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Leistungsverzeichnis Los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Krause</dc:creator>
  <cp:keywords/>
  <dc:description/>
  <cp:lastModifiedBy>Katja Knauf</cp:lastModifiedBy>
  <cp:revision/>
  <dcterms:created xsi:type="dcterms:W3CDTF">2026-07-27T05:17:15Z</dcterms:created>
  <dcterms:modified xsi:type="dcterms:W3CDTF">2026-08-17T15:10:27Z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0x01010094A658AA33C3F546B61B75DC7C3FDECD</vt:lpwstr>
  </property>
</Properties>
</file>